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F49EB10-939B-4246-B6B6-DFBA05F80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G45" i="1"/>
  <c r="G42" i="1"/>
  <c r="G41" i="1"/>
  <c r="G37" i="1"/>
  <c r="G51" i="1" s="1"/>
  <c r="G29" i="1"/>
  <c r="G18" i="1"/>
  <c r="G16" i="1"/>
  <c r="G47" i="1"/>
  <c r="G27" i="1"/>
  <c r="G22" i="1" l="1"/>
  <c r="G49" i="1" l="1"/>
  <c r="G30" i="1" l="1"/>
</calcChain>
</file>

<file path=xl/sharedStrings.xml><?xml version="1.0" encoding="utf-8"?>
<sst xmlns="http://schemas.openxmlformats.org/spreadsheetml/2006/main" count="115" uniqueCount="79">
  <si>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</si>
  <si>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</si>
  <si>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</si>
  <si>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</si>
  <si>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</si>
  <si>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</si>
  <si>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</si>
  <si>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</si>
  <si>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</si>
  <si>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</si>
  <si>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</si>
  <si>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</si>
  <si>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</si>
  <si>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</si>
  <si>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</si>
  <si>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</si>
  <si>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</si>
  <si>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</si>
  <si>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</si>
  <si>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</si>
  <si>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</si>
  <si>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</si>
  <si>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</si>
  <si>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</si>
  <si>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</si>
  <si>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</si>
  <si>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</si>
  <si>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</si>
  <si>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</si>
  <si>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</si>
  <si>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</si>
  <si>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</si>
  <si>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</si>
  <si>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</si>
  <si>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</si>
  <si>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</si>
  <si>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</si>
  <si>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</si>
  <si>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</si>
  <si>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</si>
  <si>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</si>
  <si>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</si>
  <si>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</si>
  <si>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</si>
  <si>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</si>
  <si>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</si>
  <si>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</si>
  <si>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</si>
  <si>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>М.М.Кайсаров</t>
  </si>
  <si>
    <t>Приложение № 11</t>
  </si>
  <si>
    <t xml:space="preserve">     муниципального образования </t>
  </si>
  <si>
    <t xml:space="preserve">  от .12.2024  №  V-ГД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</si>
  <si>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</si>
  <si>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</si>
  <si>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</si>
  <si>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</si>
  <si>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</si>
  <si>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</si>
  <si>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</si>
  <si>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</si>
  <si>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</si>
  <si>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</si>
  <si>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</si>
  <si>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</si>
  <si>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</si>
  <si>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</si>
  <si>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</si>
  <si>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</si>
  <si>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"Доступное жилье на территории Слюдянского муниципального образования" 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</si>
  <si>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 xml:space="preserve">"Развитие дорожного хозяйства на территории  Слюдянского муниципального образования" 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</si>
  <si>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</si>
  <si>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r>
      <t>Муниципальная программа                                        "</t>
    </r>
    <r>
      <rPr>
        <b/>
        <i/>
        <sz val="10"/>
        <color theme="1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 </t>
    </r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</si>
  <si>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и обеспечения жителей Слюдянского муниципального образования услугами культуры и спорта"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</si>
  <si>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</si>
  <si>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>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  </r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</si>
  <si>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образования"</t>
    </r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</si>
  <si>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 xml:space="preserve">Совершенствование градостроительной деятельности на территории Слюдянского муниципального образования" 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</si>
  <si>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Содействие развитию предпринимательства и туризма в Слюдянском муниципальном образовании"</t>
    </r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</si>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</sst>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i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45">
    <xf numFmtId="0" fontId="0" fillId="0" borderId="0" xfId="0"/>
    <xf numFmtId="0" fontId="6" fillId="2" borderId="1" xfId="2" applyNumberFormat="1" applyFont="1" applyFill="1" applyBorder="1" applyAlignment="1">
      <alignment horizontal="left" vertical="center" wrapText="1" readingOrder="1"/>
    </xf>
    <xf numFmtId="4" fontId="3" fillId="0" borderId="0" xfId="0" applyNumberFormat="1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4" fontId="10" fillId="0" borderId="0" xfId="0" applyNumberFormat="1" applyFont="1" applyAlignment="1">
      <alignment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64" fontId="4" fillId="0" borderId="12" xfId="1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0" fontId="4" fillId="0" borderId="16" xfId="0" applyFont="1" applyBorder="1" applyAlignment="1">
      <alignment vertical="center" wrapText="1"/>
    </xf>
    <xf numFmtId="165" fontId="4" fillId="0" borderId="11" xfId="1" applyNumberFormat="1" applyFont="1" applyBorder="1" applyAlignment="1">
      <alignment horizontal="right" wrapText="1"/>
    </xf>
    <xf numFmtId="0" fontId="4" fillId="0" borderId="22" xfId="0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164" fontId="4" fillId="0" borderId="7" xfId="1" applyFont="1" applyBorder="1" applyAlignment="1">
      <alignment horizontal="right" wrapText="1"/>
    </xf>
    <xf numFmtId="164" fontId="12" fillId="0" borderId="7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165" fontId="4" fillId="0" borderId="9" xfId="1" applyNumberFormat="1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165" fontId="4" fillId="0" borderId="7" xfId="1" applyNumberFormat="1" applyFont="1" applyBorder="1" applyAlignment="1">
      <alignment horizontal="right" wrapText="1"/>
    </xf>
    <xf numFmtId="165" fontId="10" fillId="0" borderId="7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165" fontId="4" fillId="0" borderId="5" xfId="1" applyNumberFormat="1" applyFont="1" applyBorder="1" applyAlignment="1">
      <alignment horizontal="right" wrapText="1"/>
    </xf>
    <xf numFmtId="0" fontId="10" fillId="0" borderId="5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0" fontId="10" fillId="0" borderId="19" xfId="0" applyFont="1" applyBorder="1" applyAlignment="1">
      <alignment wrapText="1"/>
    </xf>
    <xf numFmtId="0" fontId="4" fillId="0" borderId="13" xfId="0" applyFont="1" applyBorder="1" applyAlignment="1">
      <alignment vertical="center" wrapText="1"/>
    </xf>
    <xf numFmtId="164" fontId="4" fillId="0" borderId="11" xfId="1" applyFont="1" applyBorder="1" applyAlignment="1">
      <alignment horizontal="right" wrapText="1"/>
    </xf>
    <xf numFmtId="49" fontId="4" fillId="0" borderId="10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left" wrapText="1"/>
    </xf>
    <xf numFmtId="164" fontId="12" fillId="0" borderId="15" xfId="0" applyNumberFormat="1" applyFont="1" applyBorder="1" applyAlignment="1">
      <alignment horizontal="right" wrapText="1"/>
    </xf>
    <xf numFmtId="0" fontId="4" fillId="0" borderId="8" xfId="0" applyFont="1" applyBorder="1" applyAlignment="1">
      <alignment vertical="center" wrapText="1"/>
    </xf>
    <xf numFmtId="165" fontId="4" fillId="0" borderId="19" xfId="1" applyNumberFormat="1" applyFont="1" applyBorder="1" applyAlignment="1">
      <alignment horizontal="right" wrapText="1"/>
    </xf>
    <xf numFmtId="165" fontId="4" fillId="0" borderId="17" xfId="1" applyNumberFormat="1" applyFont="1" applyBorder="1" applyAlignment="1">
      <alignment horizontal="right" wrapText="1"/>
    </xf>
    <xf numFmtId="0" fontId="4" fillId="0" borderId="7" xfId="0" applyFont="1" applyBorder="1" applyAlignment="1">
      <alignment vertical="center" wrapText="1"/>
    </xf>
    <xf numFmtId="165" fontId="4" fillId="0" borderId="15" xfId="1" applyNumberFormat="1" applyFont="1" applyBorder="1" applyAlignment="1">
      <alignment horizontal="right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164" fontId="4" fillId="0" borderId="9" xfId="1" applyFont="1" applyBorder="1" applyAlignment="1">
      <alignment horizontal="right" wrapText="1"/>
    </xf>
    <xf numFmtId="2" fontId="10" fillId="0" borderId="0" xfId="0" applyNumberFormat="1" applyFont="1" applyAlignment="1">
      <alignment wrapText="1"/>
    </xf>
    <xf numFmtId="0" fontId="4" fillId="0" borderId="12" xfId="0" applyFont="1" applyBorder="1" applyAlignment="1">
      <alignment wrapText="1"/>
    </xf>
    <xf numFmtId="166" fontId="10" fillId="0" borderId="8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4" fillId="0" borderId="3" xfId="1" applyFont="1" applyBorder="1" applyAlignment="1">
      <alignment horizontal="right" wrapText="1"/>
    </xf>
    <xf numFmtId="164" fontId="12" fillId="4" borderId="3" xfId="0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164" fontId="4" fillId="0" borderId="2" xfId="1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164" fontId="4" fillId="0" borderId="13" xfId="1" applyFont="1" applyBorder="1" applyAlignment="1">
      <alignment horizontal="right" wrapText="1"/>
    </xf>
    <xf numFmtId="164" fontId="10" fillId="0" borderId="0" xfId="1" applyFont="1" applyAlignment="1">
      <alignment wrapText="1"/>
    </xf>
    <xf numFmtId="164" fontId="10" fillId="0" borderId="8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4" fillId="0" borderId="21" xfId="1" applyFont="1" applyBorder="1" applyAlignment="1">
      <alignment horizontal="right" wrapText="1"/>
    </xf>
    <xf numFmtId="49" fontId="4" fillId="0" borderId="13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4" fillId="0" borderId="9" xfId="0" applyFont="1" applyBorder="1" applyAlignment="1">
      <alignment vertical="center" wrapText="1"/>
    </xf>
    <xf numFmtId="0" fontId="14" fillId="0" borderId="0" xfId="0" applyFont="1" applyAlignment="1"/>
    <xf numFmtId="49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12" fillId="0" borderId="8" xfId="0" applyNumberFormat="1" applyFont="1" applyBorder="1" applyAlignment="1">
      <alignment horizontal="right" wrapText="1"/>
    </xf>
    <xf numFmtId="164" fontId="3" fillId="3" borderId="7" xfId="1" applyFont="1" applyFill="1" applyBorder="1" applyAlignment="1">
      <alignment wrapText="1"/>
    </xf>
    <xf numFmtId="166" fontId="10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164" fontId="4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4" fontId="17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6" fillId="2" borderId="5" xfId="2" applyNumberFormat="1" applyFont="1" applyFill="1" applyBorder="1" applyAlignment="1">
      <alignment horizontal="left" vertical="center" wrapText="1" readingOrder="1"/>
    </xf>
    <xf numFmtId="0" fontId="6" fillId="2" borderId="8" xfId="2" applyNumberFormat="1" applyFont="1" applyFill="1" applyBorder="1" applyAlignment="1">
      <alignment horizontal="left" vertical="center" wrapText="1" readingOrder="1"/>
    </xf>
    <xf numFmtId="0" fontId="6" fillId="2" borderId="7" xfId="2" applyNumberFormat="1" applyFont="1" applyFill="1" applyBorder="1" applyAlignment="1">
      <alignment horizontal="left" vertical="center" wrapText="1" readingOrder="1"/>
    </xf>
    <xf numFmtId="49" fontId="4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1" fillId="0" borderId="0" xfId="0" applyFont="1" applyBorder="1" applyAlignment="1">
      <alignment horizontal="right" wrapText="1"/>
    </xf>
    <xf numFmtId="164" fontId="12" fillId="0" borderId="5" xfId="0" applyNumberFormat="1" applyFont="1" applyBorder="1" applyAlignment="1">
      <alignment horizontal="right" wrapText="1"/>
    </xf>
    <xf numFmtId="164" fontId="12" fillId="0" borderId="8" xfId="0" applyNumberFormat="1" applyFont="1" applyBorder="1" applyAlignment="1">
      <alignment horizontal="right" wrapText="1"/>
    </xf>
    <xf numFmtId="164" fontId="12" fillId="0" borderId="7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9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6" fillId="2" borderId="0" xfId="2" applyNumberFormat="1" applyFont="1" applyFill="1" applyBorder="1" applyAlignment="1">
      <alignment horizontal="left" vertical="center" wrapText="1" readingOrder="1"/>
    </xf>
    <xf numFmtId="164" fontId="12" fillId="0" borderId="5" xfId="0" applyNumberFormat="1" applyFont="1" applyBorder="1" applyAlignment="1">
      <alignment horizontal="center" wrapText="1"/>
    </xf>
    <xf numFmtId="164" fontId="12" fillId="0" borderId="7" xfId="0" applyNumberFormat="1" applyFont="1" applyBorder="1" applyAlignment="1">
      <alignment horizontal="center" wrapText="1"/>
    </xf>
    <xf numFmtId="164" fontId="4" fillId="0" borderId="5" xfId="1" applyFont="1" applyBorder="1" applyAlignment="1">
      <alignment horizontal="right" wrapText="1"/>
    </xf>
    <xf numFmtId="164" fontId="4" fillId="0" borderId="7" xfId="1" applyFont="1" applyBorder="1" applyAlignment="1">
      <alignment horizontal="right" wrapText="1"/>
    </xf>
    <xf numFmtId="0" fontId="10" fillId="0" borderId="8" xfId="0" applyFont="1" applyBorder="1" applyAlignment="1">
      <alignment horizontal="center" wrapText="1"/>
    </xf>
    <xf numFmtId="164" fontId="4" fillId="0" borderId="5" xfId="1" applyFont="1" applyBorder="1" applyAlignment="1">
      <alignment horizontal="center" wrapText="1"/>
    </xf>
    <xf numFmtId="164" fontId="4" fillId="0" borderId="7" xfId="1" applyFont="1" applyBorder="1" applyAlignment="1">
      <alignment horizontal="center" wrapText="1"/>
    </xf>
    <xf numFmtId="0" fontId="4" fillId="0" borderId="13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164" fontId="4" fillId="0" borderId="13" xfId="1" applyFont="1" applyBorder="1" applyAlignment="1">
      <alignment horizontal="center" wrapText="1"/>
    </xf>
    <xf numFmtId="164" fontId="4" fillId="0" borderId="12" xfId="1" applyFont="1" applyBorder="1" applyAlignment="1">
      <alignment horizontal="center" wrapText="1"/>
    </xf>
    <xf numFmtId="164" fontId="4" fillId="0" borderId="8" xfId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24" zoomScale="120" zoomScaleNormal="120" workbookViewId="0">
      <selection activeCell="B49" sqref="B49:B50"/>
    </sheetView>
  </sheetViews>
  <sheetFormatPr defaultRowHeight="12.75" x14ac:dyDescent="0.2"/>
  <cols>
    <col min="1" max="1" width="4.42578125" style="7" customWidth="1"/>
    <col min="2" max="2" width="41.28515625" style="7" customWidth="1"/>
    <col min="3" max="3" width="12.140625" style="7" customWidth="1"/>
    <col min="4" max="4" width="16.28515625" style="7" customWidth="1"/>
    <col min="5" max="5" width="20.85546875" style="7" customWidth="1"/>
    <col min="6" max="6" width="18.42578125" style="7" customWidth="1"/>
    <col min="7" max="7" width="17.28515625" style="7" customWidth="1"/>
    <col min="8" max="8" width="12.28515625" style="7" bestFit="1" customWidth="1"/>
    <col min="9" max="9" width="17.5703125" style="7" customWidth="1"/>
    <col min="10" max="16384" width="9.140625" style="7"/>
  </cols>
  <sheetData>
    <row r="1" spans="1:12" ht="12.75" hidden="1" customHeight="1" x14ac:dyDescent="0.25">
      <c r="A1" s="5"/>
      <c r="B1" s="5"/>
      <c r="C1" s="5"/>
      <c r="D1" s="6"/>
      <c r="E1" s="120" t="s">
        <v>46</v>
      </c>
      <c r="F1" s="120"/>
      <c r="G1" s="120"/>
    </row>
    <row r="2" spans="1:12" ht="15.75" hidden="1" customHeight="1" x14ac:dyDescent="0.25">
      <c r="A2" s="5"/>
      <c r="B2" s="5"/>
      <c r="C2" s="5"/>
      <c r="D2" s="6"/>
      <c r="E2" s="121" t="s">
        <v>6</v>
      </c>
      <c r="F2" s="121"/>
      <c r="G2" s="121"/>
    </row>
    <row r="3" spans="1:12" ht="14.25" hidden="1" customHeight="1" x14ac:dyDescent="0.25">
      <c r="A3" s="5"/>
      <c r="B3" s="5"/>
      <c r="C3" s="5"/>
      <c r="D3" s="6"/>
      <c r="E3" s="121" t="s">
        <v>36</v>
      </c>
      <c r="F3" s="121"/>
      <c r="G3" s="121"/>
    </row>
    <row r="4" spans="1:12" ht="14.25" hidden="1" customHeight="1" x14ac:dyDescent="0.25">
      <c r="A4" s="5"/>
      <c r="B4" s="5"/>
      <c r="C4" s="5"/>
      <c r="D4" s="122" t="s">
        <v>47</v>
      </c>
      <c r="E4" s="122"/>
      <c r="F4" s="122"/>
      <c r="G4" s="122"/>
    </row>
    <row r="5" spans="1:12" ht="11.25" hidden="1" customHeight="1" x14ac:dyDescent="0.25">
      <c r="A5" s="5"/>
      <c r="B5" s="5"/>
      <c r="C5" s="5"/>
      <c r="D5" s="8"/>
      <c r="E5" s="8"/>
      <c r="F5" s="8"/>
    </row>
    <row r="6" spans="1:12" ht="17.25" customHeight="1" x14ac:dyDescent="0.25">
      <c r="A6" s="5"/>
      <c r="B6" s="5"/>
      <c r="C6" s="5"/>
      <c r="D6" s="8"/>
      <c r="E6" s="120" t="s">
        <v>49</v>
      </c>
      <c r="F6" s="120"/>
      <c r="G6" s="120"/>
    </row>
    <row r="7" spans="1:12" ht="16.5" customHeight="1" x14ac:dyDescent="0.25">
      <c r="A7" s="5"/>
      <c r="B7" s="5"/>
      <c r="C7" s="5"/>
      <c r="D7" s="8"/>
      <c r="E7" s="121" t="s">
        <v>6</v>
      </c>
      <c r="F7" s="121"/>
      <c r="G7" s="121"/>
    </row>
    <row r="8" spans="1:12" ht="16.5" customHeight="1" x14ac:dyDescent="0.25">
      <c r="A8" s="5"/>
      <c r="B8" s="5"/>
      <c r="C8" s="5"/>
      <c r="D8" s="8"/>
      <c r="E8" s="121" t="s">
        <v>50</v>
      </c>
      <c r="F8" s="121"/>
      <c r="G8" s="121"/>
    </row>
    <row r="9" spans="1:12" ht="13.5" customHeight="1" x14ac:dyDescent="0.25">
      <c r="A9" s="5"/>
      <c r="B9" s="5"/>
      <c r="C9" s="5"/>
      <c r="D9" s="6"/>
      <c r="E9" s="127" t="s">
        <v>51</v>
      </c>
      <c r="F9" s="127"/>
      <c r="G9" s="127"/>
    </row>
    <row r="10" spans="1:12" ht="36" customHeight="1" x14ac:dyDescent="0.2">
      <c r="A10" s="5"/>
      <c r="B10" s="126" t="s">
        <v>63</v>
      </c>
      <c r="C10" s="126"/>
      <c r="D10" s="126"/>
      <c r="E10" s="126"/>
      <c r="F10" s="126"/>
    </row>
    <row r="11" spans="1:12" ht="15" customHeight="1" thickBot="1" x14ac:dyDescent="0.25">
      <c r="A11" s="5"/>
      <c r="B11" s="5"/>
      <c r="C11" s="5"/>
      <c r="D11" s="5"/>
      <c r="E11" s="9"/>
      <c r="F11" s="10"/>
    </row>
    <row r="12" spans="1:12" ht="37.5" customHeight="1" thickBot="1" x14ac:dyDescent="0.25">
      <c r="A12" s="11" t="s">
        <v>0</v>
      </c>
      <c r="B12" s="12" t="s">
        <v>3</v>
      </c>
      <c r="C12" s="13" t="s">
        <v>31</v>
      </c>
      <c r="D12" s="14" t="s">
        <v>1</v>
      </c>
      <c r="E12" s="13" t="s">
        <v>2</v>
      </c>
      <c r="F12" s="13" t="s">
        <v>38</v>
      </c>
      <c r="G12" s="13" t="s">
        <v>28</v>
      </c>
      <c r="I12" s="15"/>
    </row>
    <row r="13" spans="1:12" ht="20.25" customHeight="1" x14ac:dyDescent="0.2">
      <c r="A13" s="89" t="s">
        <v>4</v>
      </c>
      <c r="B13" s="103" t="s">
        <v>67</v>
      </c>
      <c r="C13" s="16" t="s">
        <v>8</v>
      </c>
      <c r="D13" s="113" t="s">
        <v>52</v>
      </c>
      <c r="E13" s="17" t="s">
        <v>34</v>
      </c>
      <c r="F13" s="18">
        <v>297360</v>
      </c>
      <c r="G13" s="19"/>
      <c r="I13" s="15"/>
    </row>
    <row r="14" spans="1:12" ht="18" customHeight="1" x14ac:dyDescent="0.2">
      <c r="A14" s="89"/>
      <c r="B14" s="103"/>
      <c r="C14" s="91" t="s">
        <v>5</v>
      </c>
      <c r="D14" s="113"/>
      <c r="E14" s="20" t="s">
        <v>33</v>
      </c>
      <c r="F14" s="21">
        <v>28980000</v>
      </c>
      <c r="G14" s="19"/>
      <c r="I14" s="15"/>
    </row>
    <row r="15" spans="1:12" ht="14.25" customHeight="1" x14ac:dyDescent="0.2">
      <c r="A15" s="89"/>
      <c r="B15" s="103"/>
      <c r="C15" s="92"/>
      <c r="D15" s="113"/>
      <c r="E15" s="22" t="s">
        <v>34</v>
      </c>
      <c r="F15" s="21">
        <v>11616695.4</v>
      </c>
      <c r="G15" s="19"/>
      <c r="I15" s="15"/>
    </row>
    <row r="16" spans="1:12" ht="16.5" customHeight="1" thickBot="1" x14ac:dyDescent="0.25">
      <c r="A16" s="90"/>
      <c r="B16" s="104"/>
      <c r="C16" s="23" t="s">
        <v>42</v>
      </c>
      <c r="D16" s="110"/>
      <c r="E16" s="24" t="s">
        <v>34</v>
      </c>
      <c r="F16" s="25">
        <v>500000</v>
      </c>
      <c r="G16" s="26">
        <f>F13+F14+F15+F16</f>
        <v>41394055.399999999</v>
      </c>
      <c r="I16" s="15"/>
      <c r="L16" s="88"/>
    </row>
    <row r="17" spans="1:12" ht="24.75" customHeight="1" x14ac:dyDescent="0.2">
      <c r="A17" s="93" t="s">
        <v>7</v>
      </c>
      <c r="B17" s="105" t="s">
        <v>68</v>
      </c>
      <c r="C17" s="27" t="s">
        <v>8</v>
      </c>
      <c r="D17" s="109" t="s">
        <v>53</v>
      </c>
      <c r="E17" s="28" t="s">
        <v>34</v>
      </c>
      <c r="F17" s="29">
        <v>500000</v>
      </c>
      <c r="G17" s="30"/>
      <c r="I17" s="15"/>
      <c r="L17" s="88"/>
    </row>
    <row r="18" spans="1:12" ht="18.75" customHeight="1" thickBot="1" x14ac:dyDescent="0.25">
      <c r="A18" s="90"/>
      <c r="B18" s="104"/>
      <c r="C18" s="31" t="s">
        <v>9</v>
      </c>
      <c r="D18" s="110"/>
      <c r="E18" s="32" t="s">
        <v>34</v>
      </c>
      <c r="F18" s="33">
        <v>1275587.81</v>
      </c>
      <c r="G18" s="34">
        <f>F17+F18</f>
        <v>1775587.81</v>
      </c>
      <c r="I18" s="15"/>
      <c r="L18" s="88"/>
    </row>
    <row r="19" spans="1:12" ht="12" hidden="1" customHeight="1" x14ac:dyDescent="0.2">
      <c r="A19" s="93" t="s">
        <v>13</v>
      </c>
      <c r="B19" s="94" t="s">
        <v>69</v>
      </c>
      <c r="C19" s="35" t="s">
        <v>27</v>
      </c>
      <c r="D19" s="97" t="s">
        <v>54</v>
      </c>
      <c r="E19" s="36" t="s">
        <v>10</v>
      </c>
      <c r="F19" s="37"/>
      <c r="G19" s="38"/>
      <c r="I19" s="15"/>
      <c r="L19" s="88"/>
    </row>
    <row r="20" spans="1:12" ht="22.5" customHeight="1" x14ac:dyDescent="0.2">
      <c r="A20" s="89"/>
      <c r="B20" s="95"/>
      <c r="C20" s="102" t="s">
        <v>11</v>
      </c>
      <c r="D20" s="98"/>
      <c r="E20" s="39" t="s">
        <v>33</v>
      </c>
      <c r="F20" s="29">
        <v>50000000</v>
      </c>
      <c r="G20" s="40"/>
      <c r="I20" s="15"/>
      <c r="L20" s="88"/>
    </row>
    <row r="21" spans="1:12" ht="17.25" customHeight="1" x14ac:dyDescent="0.2">
      <c r="A21" s="89"/>
      <c r="B21" s="95"/>
      <c r="C21" s="92"/>
      <c r="D21" s="98"/>
      <c r="E21" s="41" t="s">
        <v>34</v>
      </c>
      <c r="F21" s="42">
        <v>10410900</v>
      </c>
      <c r="G21" s="40"/>
      <c r="H21" s="15"/>
      <c r="I21" s="15"/>
      <c r="L21" s="88"/>
    </row>
    <row r="22" spans="1:12" ht="24" customHeight="1" thickBot="1" x14ac:dyDescent="0.25">
      <c r="A22" s="90"/>
      <c r="B22" s="96"/>
      <c r="C22" s="43" t="s">
        <v>12</v>
      </c>
      <c r="D22" s="99"/>
      <c r="E22" s="44" t="s">
        <v>34</v>
      </c>
      <c r="F22" s="25">
        <v>50000</v>
      </c>
      <c r="G22" s="45">
        <f>F20+F21+F22</f>
        <v>60460900</v>
      </c>
      <c r="I22" s="15"/>
      <c r="L22" s="88"/>
    </row>
    <row r="23" spans="1:12" ht="16.5" customHeight="1" x14ac:dyDescent="0.2">
      <c r="A23" s="89" t="s">
        <v>14</v>
      </c>
      <c r="B23" s="117" t="s">
        <v>70</v>
      </c>
      <c r="C23" s="100" t="s">
        <v>12</v>
      </c>
      <c r="D23" s="128" t="s">
        <v>55</v>
      </c>
      <c r="E23" s="46" t="s">
        <v>33</v>
      </c>
      <c r="F23" s="47">
        <v>7097300</v>
      </c>
      <c r="G23" s="19"/>
      <c r="I23" s="15"/>
      <c r="L23" s="88"/>
    </row>
    <row r="24" spans="1:12" ht="18" customHeight="1" x14ac:dyDescent="0.2">
      <c r="A24" s="89"/>
      <c r="B24" s="117"/>
      <c r="C24" s="101"/>
      <c r="D24" s="128"/>
      <c r="E24" s="39" t="s">
        <v>34</v>
      </c>
      <c r="F24" s="48">
        <v>40720302.439999998</v>
      </c>
      <c r="G24" s="19"/>
      <c r="I24" s="15"/>
      <c r="L24" s="131"/>
    </row>
    <row r="25" spans="1:12" ht="15" customHeight="1" x14ac:dyDescent="0.2">
      <c r="A25" s="89"/>
      <c r="B25" s="117"/>
      <c r="C25" s="114" t="s">
        <v>42</v>
      </c>
      <c r="D25" s="128"/>
      <c r="E25" s="39" t="s">
        <v>33</v>
      </c>
      <c r="F25" s="48">
        <v>723600</v>
      </c>
      <c r="G25" s="19"/>
      <c r="I25" s="15"/>
      <c r="L25" s="131"/>
    </row>
    <row r="26" spans="1:12" ht="14.25" customHeight="1" x14ac:dyDescent="0.2">
      <c r="A26" s="89"/>
      <c r="B26" s="117"/>
      <c r="C26" s="100"/>
      <c r="D26" s="128"/>
      <c r="E26" s="39" t="s">
        <v>45</v>
      </c>
      <c r="F26" s="21">
        <v>1036900</v>
      </c>
      <c r="G26" s="19"/>
      <c r="I26" s="15"/>
      <c r="L26" s="131"/>
    </row>
    <row r="27" spans="1:12" ht="13.5" customHeight="1" thickBot="1" x14ac:dyDescent="0.25">
      <c r="A27" s="90"/>
      <c r="B27" s="118"/>
      <c r="C27" s="130"/>
      <c r="D27" s="129"/>
      <c r="E27" s="49" t="s">
        <v>34</v>
      </c>
      <c r="F27" s="50">
        <v>71565</v>
      </c>
      <c r="G27" s="26">
        <f>F23+F24+F27+F25+F26</f>
        <v>49649667.439999998</v>
      </c>
      <c r="I27" s="15"/>
      <c r="L27" s="131"/>
    </row>
    <row r="28" spans="1:12" ht="48.75" customHeight="1" x14ac:dyDescent="0.2">
      <c r="A28" s="93" t="s">
        <v>15</v>
      </c>
      <c r="B28" s="116" t="s">
        <v>74</v>
      </c>
      <c r="C28" s="51" t="s">
        <v>16</v>
      </c>
      <c r="D28" s="97" t="s">
        <v>56</v>
      </c>
      <c r="E28" s="52" t="s">
        <v>34</v>
      </c>
      <c r="F28" s="53">
        <v>115000</v>
      </c>
      <c r="G28" s="38"/>
      <c r="H28" s="54"/>
      <c r="I28" s="15"/>
      <c r="L28" s="131"/>
    </row>
    <row r="29" spans="1:12" ht="34.5" customHeight="1" thickBot="1" x14ac:dyDescent="0.25">
      <c r="A29" s="89"/>
      <c r="B29" s="117"/>
      <c r="C29" s="23" t="s">
        <v>40</v>
      </c>
      <c r="D29" s="98"/>
      <c r="E29" s="55" t="s">
        <v>34</v>
      </c>
      <c r="F29" s="42">
        <v>682000</v>
      </c>
      <c r="G29" s="56">
        <f>F28+F29</f>
        <v>797000</v>
      </c>
      <c r="H29" s="54"/>
      <c r="I29" s="15"/>
      <c r="L29" s="4"/>
    </row>
    <row r="30" spans="1:12" ht="55.5" customHeight="1" thickBot="1" x14ac:dyDescent="0.25">
      <c r="A30" s="57" t="s">
        <v>17</v>
      </c>
      <c r="B30" s="1" t="s">
        <v>77</v>
      </c>
      <c r="C30" s="58" t="s">
        <v>18</v>
      </c>
      <c r="D30" s="59" t="s">
        <v>57</v>
      </c>
      <c r="E30" s="60" t="s">
        <v>34</v>
      </c>
      <c r="F30" s="61">
        <v>750000</v>
      </c>
      <c r="G30" s="62">
        <f>F30</f>
        <v>750000</v>
      </c>
      <c r="H30" s="15"/>
      <c r="I30" s="63"/>
      <c r="L30" s="132"/>
    </row>
    <row r="31" spans="1:12" ht="19.5" customHeight="1" x14ac:dyDescent="0.2">
      <c r="A31" s="93" t="s">
        <v>19</v>
      </c>
      <c r="B31" s="94" t="s">
        <v>71</v>
      </c>
      <c r="C31" s="64" t="s">
        <v>20</v>
      </c>
      <c r="D31" s="109" t="s">
        <v>58</v>
      </c>
      <c r="E31" s="65" t="s">
        <v>34</v>
      </c>
      <c r="F31" s="53">
        <v>3215252.54</v>
      </c>
      <c r="G31" s="38"/>
      <c r="I31" s="15"/>
      <c r="L31" s="132"/>
    </row>
    <row r="32" spans="1:12" ht="15" hidden="1" customHeight="1" x14ac:dyDescent="0.2">
      <c r="A32" s="89"/>
      <c r="B32" s="95"/>
      <c r="C32" s="114" t="s">
        <v>21</v>
      </c>
      <c r="D32" s="113"/>
      <c r="E32" s="66" t="s">
        <v>34</v>
      </c>
      <c r="F32" s="67"/>
      <c r="G32" s="19"/>
      <c r="I32" s="15"/>
      <c r="L32" s="132"/>
    </row>
    <row r="33" spans="1:13" ht="18" customHeight="1" x14ac:dyDescent="0.2">
      <c r="A33" s="89"/>
      <c r="B33" s="95"/>
      <c r="C33" s="101"/>
      <c r="D33" s="113"/>
      <c r="E33" s="68" t="s">
        <v>34</v>
      </c>
      <c r="F33" s="69">
        <v>53972704.979999997</v>
      </c>
      <c r="G33" s="19"/>
      <c r="H33" s="70"/>
      <c r="I33" s="15"/>
      <c r="L33" s="132"/>
    </row>
    <row r="34" spans="1:13" ht="19.5" customHeight="1" x14ac:dyDescent="0.2">
      <c r="A34" s="89"/>
      <c r="B34" s="95"/>
      <c r="C34" s="35" t="s">
        <v>22</v>
      </c>
      <c r="D34" s="113"/>
      <c r="E34" s="68" t="s">
        <v>34</v>
      </c>
      <c r="F34" s="42">
        <v>86256</v>
      </c>
      <c r="G34" s="71"/>
      <c r="I34" s="15"/>
      <c r="L34" s="131"/>
    </row>
    <row r="35" spans="1:13" ht="19.5" hidden="1" customHeight="1" x14ac:dyDescent="0.2">
      <c r="A35" s="89"/>
      <c r="B35" s="95"/>
      <c r="C35" s="35" t="s">
        <v>18</v>
      </c>
      <c r="D35" s="113"/>
      <c r="E35" s="72" t="s">
        <v>34</v>
      </c>
      <c r="F35" s="73"/>
      <c r="G35" s="19"/>
      <c r="I35" s="15"/>
      <c r="L35" s="131"/>
    </row>
    <row r="36" spans="1:13" ht="18" customHeight="1" x14ac:dyDescent="0.2">
      <c r="A36" s="89"/>
      <c r="B36" s="95"/>
      <c r="C36" s="74" t="s">
        <v>9</v>
      </c>
      <c r="D36" s="113"/>
      <c r="E36" s="68" t="s">
        <v>34</v>
      </c>
      <c r="F36" s="42">
        <v>1256640</v>
      </c>
      <c r="G36" s="19"/>
      <c r="I36" s="15"/>
      <c r="L36" s="131"/>
    </row>
    <row r="37" spans="1:13" ht="17.25" customHeight="1" thickBot="1" x14ac:dyDescent="0.25">
      <c r="A37" s="90"/>
      <c r="B37" s="96"/>
      <c r="C37" s="43" t="s">
        <v>37</v>
      </c>
      <c r="D37" s="110"/>
      <c r="E37" s="32" t="s">
        <v>34</v>
      </c>
      <c r="F37" s="33">
        <v>954.49</v>
      </c>
      <c r="G37" s="26">
        <f>F31+F32+F33+F37+F34+F36</f>
        <v>58531808.009999998</v>
      </c>
      <c r="I37" s="15"/>
      <c r="L37" s="131"/>
      <c r="M37" s="75"/>
    </row>
    <row r="38" spans="1:13" ht="27.75" hidden="1" customHeight="1" x14ac:dyDescent="0.2">
      <c r="A38" s="93" t="s">
        <v>24</v>
      </c>
      <c r="B38" s="94" t="s">
        <v>72</v>
      </c>
      <c r="C38" s="119" t="s">
        <v>25</v>
      </c>
      <c r="D38" s="97" t="s">
        <v>59</v>
      </c>
      <c r="E38" s="76" t="s">
        <v>44</v>
      </c>
      <c r="F38" s="53"/>
      <c r="G38" s="38"/>
      <c r="H38" s="70"/>
      <c r="I38" s="15"/>
      <c r="L38" s="131"/>
      <c r="M38" s="77"/>
    </row>
    <row r="39" spans="1:13" ht="21.75" customHeight="1" x14ac:dyDescent="0.2">
      <c r="A39" s="89"/>
      <c r="B39" s="95"/>
      <c r="C39" s="100"/>
      <c r="D39" s="98"/>
      <c r="E39" s="140" t="s">
        <v>34</v>
      </c>
      <c r="F39" s="142">
        <v>18652607.370000001</v>
      </c>
      <c r="G39" s="137"/>
      <c r="H39" s="70"/>
      <c r="I39" s="15"/>
      <c r="L39" s="131"/>
      <c r="M39" s="77"/>
    </row>
    <row r="40" spans="1:13" ht="9" customHeight="1" x14ac:dyDescent="0.2">
      <c r="A40" s="89"/>
      <c r="B40" s="95"/>
      <c r="C40" s="100"/>
      <c r="D40" s="98"/>
      <c r="E40" s="141"/>
      <c r="F40" s="143"/>
      <c r="G40" s="137"/>
      <c r="H40" s="70"/>
      <c r="I40" s="15"/>
      <c r="L40" s="131"/>
      <c r="M40" s="77"/>
    </row>
    <row r="41" spans="1:13" ht="33.75" customHeight="1" thickBot="1" x14ac:dyDescent="0.25">
      <c r="A41" s="89"/>
      <c r="B41" s="95"/>
      <c r="C41" s="78" t="s">
        <v>26</v>
      </c>
      <c r="D41" s="98"/>
      <c r="E41" s="79" t="s">
        <v>34</v>
      </c>
      <c r="F41" s="69">
        <v>1000000</v>
      </c>
      <c r="G41" s="80">
        <f>F39+F41</f>
        <v>19652607.370000001</v>
      </c>
      <c r="H41" s="70"/>
      <c r="I41" s="15"/>
      <c r="L41" s="131"/>
    </row>
    <row r="42" spans="1:13" ht="24.75" customHeight="1" x14ac:dyDescent="0.2">
      <c r="A42" s="93" t="s">
        <v>30</v>
      </c>
      <c r="B42" s="116" t="s">
        <v>73</v>
      </c>
      <c r="C42" s="111" t="s">
        <v>12</v>
      </c>
      <c r="D42" s="109" t="s">
        <v>60</v>
      </c>
      <c r="E42" s="93" t="s">
        <v>34</v>
      </c>
      <c r="F42" s="138">
        <v>500000</v>
      </c>
      <c r="G42" s="123">
        <f>F42</f>
        <v>500000</v>
      </c>
      <c r="I42" s="15"/>
      <c r="J42" s="7" t="s">
        <v>41</v>
      </c>
      <c r="L42" s="131"/>
    </row>
    <row r="43" spans="1:13" ht="21" customHeight="1" thickBot="1" x14ac:dyDescent="0.25">
      <c r="A43" s="89"/>
      <c r="B43" s="117"/>
      <c r="C43" s="91"/>
      <c r="D43" s="113"/>
      <c r="E43" s="89"/>
      <c r="F43" s="144"/>
      <c r="G43" s="124"/>
      <c r="I43" s="15"/>
      <c r="L43" s="131"/>
    </row>
    <row r="44" spans="1:13" ht="6.75" hidden="1" customHeight="1" thickBot="1" x14ac:dyDescent="0.25">
      <c r="A44" s="90"/>
      <c r="B44" s="118"/>
      <c r="C44" s="112"/>
      <c r="D44" s="110"/>
      <c r="E44" s="90"/>
      <c r="F44" s="139"/>
      <c r="G44" s="125"/>
      <c r="I44" s="15"/>
      <c r="L44" s="131"/>
    </row>
    <row r="45" spans="1:13" ht="30.75" customHeight="1" x14ac:dyDescent="0.2">
      <c r="A45" s="93" t="s">
        <v>32</v>
      </c>
      <c r="B45" s="94" t="s">
        <v>76</v>
      </c>
      <c r="C45" s="111" t="s">
        <v>18</v>
      </c>
      <c r="D45" s="109" t="s">
        <v>61</v>
      </c>
      <c r="E45" s="93" t="s">
        <v>34</v>
      </c>
      <c r="F45" s="138">
        <v>45826</v>
      </c>
      <c r="G45" s="133">
        <f>F45</f>
        <v>45826</v>
      </c>
      <c r="I45" s="15"/>
      <c r="L45" s="131"/>
    </row>
    <row r="46" spans="1:13" ht="28.5" customHeight="1" thickBot="1" x14ac:dyDescent="0.25">
      <c r="A46" s="90"/>
      <c r="B46" s="96"/>
      <c r="C46" s="112"/>
      <c r="D46" s="110"/>
      <c r="E46" s="90"/>
      <c r="F46" s="139"/>
      <c r="G46" s="134"/>
      <c r="I46" s="15"/>
      <c r="L46" s="132"/>
    </row>
    <row r="47" spans="1:13" ht="36" customHeight="1" x14ac:dyDescent="0.2">
      <c r="A47" s="93" t="s">
        <v>35</v>
      </c>
      <c r="B47" s="94" t="s">
        <v>75</v>
      </c>
      <c r="C47" s="111" t="s">
        <v>22</v>
      </c>
      <c r="D47" s="109" t="s">
        <v>62</v>
      </c>
      <c r="E47" s="93" t="s">
        <v>34</v>
      </c>
      <c r="F47" s="138">
        <v>6863530</v>
      </c>
      <c r="G47" s="133">
        <f>F47+F48</f>
        <v>6863530</v>
      </c>
      <c r="I47" s="15"/>
      <c r="L47" s="132"/>
    </row>
    <row r="48" spans="1:13" ht="22.5" customHeight="1" thickBot="1" x14ac:dyDescent="0.25">
      <c r="A48" s="90"/>
      <c r="B48" s="96"/>
      <c r="C48" s="112"/>
      <c r="D48" s="110"/>
      <c r="E48" s="90"/>
      <c r="F48" s="139"/>
      <c r="G48" s="134"/>
      <c r="H48" s="15"/>
      <c r="I48" s="15"/>
      <c r="L48" s="132"/>
    </row>
    <row r="49" spans="1:12" ht="22.5" customHeight="1" x14ac:dyDescent="0.2">
      <c r="A49" s="93" t="s">
        <v>39</v>
      </c>
      <c r="B49" s="105" t="s">
        <v>78</v>
      </c>
      <c r="C49" s="111" t="s">
        <v>66</v>
      </c>
      <c r="D49" s="109" t="s">
        <v>65</v>
      </c>
      <c r="E49" s="93" t="s">
        <v>34</v>
      </c>
      <c r="F49" s="135">
        <v>565000</v>
      </c>
      <c r="G49" s="133">
        <f>F49</f>
        <v>565000</v>
      </c>
      <c r="I49" s="15"/>
      <c r="L49" s="132"/>
    </row>
    <row r="50" spans="1:12" ht="34.5" customHeight="1" thickBot="1" x14ac:dyDescent="0.25">
      <c r="A50" s="90"/>
      <c r="B50" s="104"/>
      <c r="C50" s="112"/>
      <c r="D50" s="110"/>
      <c r="E50" s="90"/>
      <c r="F50" s="136"/>
      <c r="G50" s="134"/>
      <c r="I50" s="3"/>
      <c r="L50" s="132"/>
    </row>
    <row r="51" spans="1:12" ht="24.75" customHeight="1" thickBot="1" x14ac:dyDescent="0.25">
      <c r="A51" s="106" t="s">
        <v>23</v>
      </c>
      <c r="B51" s="107"/>
      <c r="C51" s="107"/>
      <c r="D51" s="107"/>
      <c r="E51" s="108"/>
      <c r="F51" s="81">
        <f>SUM(F13:F50)</f>
        <v>240985982.03</v>
      </c>
      <c r="G51" s="81">
        <f>SUM(G13:G50)</f>
        <v>240985982.03</v>
      </c>
      <c r="H51" s="82"/>
      <c r="I51" s="2"/>
      <c r="L51" s="131"/>
    </row>
    <row r="52" spans="1:12" ht="38.25" customHeight="1" x14ac:dyDescent="0.2">
      <c r="A52" s="83"/>
      <c r="B52" s="115" t="s">
        <v>43</v>
      </c>
      <c r="C52" s="115"/>
      <c r="D52" s="5"/>
      <c r="E52" s="5"/>
      <c r="F52" s="84" t="s">
        <v>64</v>
      </c>
      <c r="G52" s="83"/>
      <c r="L52" s="131"/>
    </row>
    <row r="53" spans="1:12" ht="38.25" customHeight="1" x14ac:dyDescent="0.2">
      <c r="A53" s="5"/>
      <c r="B53" s="5" t="s">
        <v>29</v>
      </c>
      <c r="C53" s="85"/>
      <c r="D53" s="5"/>
      <c r="E53" s="5"/>
      <c r="F53" s="84" t="s">
        <v>48</v>
      </c>
      <c r="I53" s="86"/>
      <c r="L53" s="131"/>
    </row>
    <row r="54" spans="1:12" x14ac:dyDescent="0.2">
      <c r="A54" s="5"/>
      <c r="B54" s="5"/>
      <c r="C54" s="85"/>
      <c r="D54" s="5"/>
      <c r="E54" s="5"/>
      <c r="F54" s="84"/>
      <c r="L54" s="131"/>
    </row>
    <row r="55" spans="1:12" x14ac:dyDescent="0.2">
      <c r="A55" s="5"/>
      <c r="B55" s="5"/>
      <c r="C55" s="85"/>
      <c r="D55" s="5"/>
      <c r="E55" s="5"/>
      <c r="F55" s="87"/>
    </row>
    <row r="56" spans="1:12" x14ac:dyDescent="0.2">
      <c r="A56" s="5"/>
      <c r="B56" s="5"/>
      <c r="C56" s="85"/>
      <c r="D56" s="5"/>
      <c r="E56" s="5"/>
    </row>
    <row r="57" spans="1:12" x14ac:dyDescent="0.2">
      <c r="D57" s="83"/>
    </row>
  </sheetData>
  <mergeCells count="79">
    <mergeCell ref="E39:E40"/>
    <mergeCell ref="F39:F40"/>
    <mergeCell ref="E47:E48"/>
    <mergeCell ref="D38:D41"/>
    <mergeCell ref="C47:C48"/>
    <mergeCell ref="E42:E44"/>
    <mergeCell ref="F42:F44"/>
    <mergeCell ref="E45:E46"/>
    <mergeCell ref="F45:F46"/>
    <mergeCell ref="D47:D48"/>
    <mergeCell ref="G49:G50"/>
    <mergeCell ref="G47:G48"/>
    <mergeCell ref="G45:G46"/>
    <mergeCell ref="F49:F50"/>
    <mergeCell ref="G39:G40"/>
    <mergeCell ref="F47:F48"/>
    <mergeCell ref="L53:L54"/>
    <mergeCell ref="L44:L45"/>
    <mergeCell ref="L46:L50"/>
    <mergeCell ref="L51:L52"/>
    <mergeCell ref="L24:L28"/>
    <mergeCell ref="L30:L31"/>
    <mergeCell ref="L32:L33"/>
    <mergeCell ref="L34:L43"/>
    <mergeCell ref="A28:A29"/>
    <mergeCell ref="B28:B29"/>
    <mergeCell ref="A31:A37"/>
    <mergeCell ref="B31:B37"/>
    <mergeCell ref="A17:A18"/>
    <mergeCell ref="E1:G1"/>
    <mergeCell ref="E2:G2"/>
    <mergeCell ref="E3:G3"/>
    <mergeCell ref="D4:G4"/>
    <mergeCell ref="G42:G44"/>
    <mergeCell ref="B10:F10"/>
    <mergeCell ref="E9:G9"/>
    <mergeCell ref="E6:G6"/>
    <mergeCell ref="E7:G7"/>
    <mergeCell ref="E8:G8"/>
    <mergeCell ref="D17:D18"/>
    <mergeCell ref="D13:D16"/>
    <mergeCell ref="B23:B27"/>
    <mergeCell ref="D23:D27"/>
    <mergeCell ref="C25:C27"/>
    <mergeCell ref="D28:D29"/>
    <mergeCell ref="D31:D37"/>
    <mergeCell ref="C32:C33"/>
    <mergeCell ref="A38:A41"/>
    <mergeCell ref="B52:C52"/>
    <mergeCell ref="C49:C50"/>
    <mergeCell ref="B42:B44"/>
    <mergeCell ref="D42:D44"/>
    <mergeCell ref="B38:B41"/>
    <mergeCell ref="C42:C44"/>
    <mergeCell ref="A42:A44"/>
    <mergeCell ref="C38:C40"/>
    <mergeCell ref="E49:E50"/>
    <mergeCell ref="A51:E51"/>
    <mergeCell ref="A47:A48"/>
    <mergeCell ref="A45:A46"/>
    <mergeCell ref="A49:A50"/>
    <mergeCell ref="B49:B50"/>
    <mergeCell ref="D49:D50"/>
    <mergeCell ref="B45:B46"/>
    <mergeCell ref="D45:D46"/>
    <mergeCell ref="C45:C46"/>
    <mergeCell ref="B47:B48"/>
    <mergeCell ref="L16:L17"/>
    <mergeCell ref="A13:A16"/>
    <mergeCell ref="C14:C15"/>
    <mergeCell ref="L18:L23"/>
    <mergeCell ref="A19:A22"/>
    <mergeCell ref="B19:B22"/>
    <mergeCell ref="D19:D22"/>
    <mergeCell ref="C23:C24"/>
    <mergeCell ref="C20:C21"/>
    <mergeCell ref="A23:A27"/>
    <mergeCell ref="B13:B16"/>
    <mergeCell ref="B17:B18"/>
  </mergeCells>
  <pageMargins left="0.23622047244094491" right="0.23622047244094491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2024-11-29T03:34:57Z</dcterms:modified>
</cp:coreProperties>
</file>